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state="hidden" r:id="rId2"/>
    <sheet name="Sheet5" sheetId="5" r:id="rId3"/>
  </sheets>
  <calcPr calcId="124519"/>
</workbook>
</file>

<file path=xl/sharedStrings.xml><?xml version="1.0" encoding="utf-8"?>
<sst xmlns="http://schemas.openxmlformats.org/spreadsheetml/2006/main" count="94" uniqueCount="33">
  <si>
    <t xml:space="preserve"> TABLE III(A)</t>
  </si>
  <si>
    <t>AIRPORT</t>
  </si>
  <si>
    <t>Gross Weight in MT</t>
  </si>
  <si>
    <t>TOTAL Gross Weight in MT</t>
  </si>
  <si>
    <t>Percentage share</t>
  </si>
  <si>
    <t>INWARDS</t>
  </si>
  <si>
    <t>OUTWARDS</t>
  </si>
  <si>
    <t xml:space="preserve"> BANGALORE</t>
  </si>
  <si>
    <t xml:space="preserve"> COCHIN</t>
  </si>
  <si>
    <t>AHMEDABAD</t>
  </si>
  <si>
    <t>BOMBAY</t>
  </si>
  <si>
    <t>CALCUTTA</t>
  </si>
  <si>
    <t>DELHI</t>
  </si>
  <si>
    <t>GAUHATI</t>
  </si>
  <si>
    <t>HYDERABAD</t>
  </si>
  <si>
    <t>JAIPUR</t>
  </si>
  <si>
    <t>MADRAS</t>
  </si>
  <si>
    <t>PUNE</t>
  </si>
  <si>
    <t>OTHER PORTS</t>
  </si>
  <si>
    <t>ALL PORTS</t>
  </si>
  <si>
    <t>outward</t>
  </si>
  <si>
    <t>total</t>
  </si>
  <si>
    <r>
      <t xml:space="preserve"> INWARD 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</si>
  <si>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r>
      <t xml:space="preserve">  OUTWARD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</si>
  <si>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r>
      <t xml:space="preserve"> TOTAL MOVEMENTS OF GOODS OF INLAND TRADE BY MAJOR AIRPORTS DURING       2013-14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</si>
  <si>
    <t xml:space="preserve"> DELHI</t>
  </si>
  <si>
    <t xml:space="preserve"> BOMBAY</t>
  </si>
  <si>
    <t xml:space="preserve"> CALCUTTA</t>
  </si>
  <si>
    <t xml:space="preserve"> MADRAS</t>
  </si>
  <si>
    <t xml:space="preserve"> HYDERABAD</t>
  </si>
  <si>
    <t xml:space="preserve"> PUNE</t>
  </si>
  <si>
    <t>OTHER</t>
  </si>
  <si>
    <r>
      <t xml:space="preserve"> INWARD AND OUTWARD MOVEMENTS OF GOODS OF INLAND TRADE BY MAJOR AIRPORTS DURING       2014-15                                           </t>
    </r>
    <r>
      <rPr>
        <b/>
        <sz val="12"/>
        <color rgb="FF009900"/>
        <rFont val="Arial"/>
        <family val="2"/>
      </rPr>
      <t xml:space="preserve"> (Figures in  MT)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</si>
</sst>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indexed="10"/>
      <name val="Arial"/>
      <family val="2"/>
    </font>
    <font>
      <b/>
      <sz val="12"/>
      <color rgb="FF009900"/>
      <name val="Arial"/>
      <family val="2"/>
    </font>
    <font>
      <b/>
      <sz val="10"/>
      <color indexed="16"/>
      <name val="Arial"/>
      <family val="2"/>
    </font>
    <font>
      <sz val="12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2" fontId="0" fillId="0" borderId="0" xfId="0" applyNumberFormat="1"/>
    <xf numFmtId="0" fontId="6" fillId="4" borderId="3" xfId="0" applyFont="1" applyFill="1" applyBorder="1" applyAlignment="1">
      <alignment horizontal="center" wrapText="1"/>
    </xf>
    <xf numFmtId="0" fontId="8" fillId="4" borderId="9" xfId="0" applyFont="1" applyFill="1" applyBorder="1"/>
    <xf numFmtId="1" fontId="9" fillId="6" borderId="0" xfId="0" applyNumberFormat="1" applyFont="1" applyFill="1"/>
    <xf numFmtId="1" fontId="0" fillId="7" borderId="0" xfId="0" applyNumberFormat="1" applyFill="1"/>
    <xf numFmtId="1" fontId="0" fillId="8" borderId="9" xfId="0" applyNumberFormat="1" applyFill="1" applyBorder="1"/>
    <xf numFmtId="9" fontId="0" fillId="6" borderId="0" xfId="1" applyFont="1" applyFill="1" applyAlignment="1">
      <alignment horizontal="center"/>
    </xf>
    <xf numFmtId="1" fontId="10" fillId="6" borderId="9" xfId="0" applyNumberFormat="1" applyFont="1" applyFill="1" applyBorder="1" applyAlignment="1">
      <alignment wrapText="1"/>
    </xf>
    <xf numFmtId="1" fontId="0" fillId="0" borderId="0" xfId="0" applyNumberFormat="1"/>
    <xf numFmtId="0" fontId="7" fillId="3" borderId="0" xfId="0" applyFont="1" applyFill="1" applyBorder="1" applyAlignment="1">
      <alignment horizontal="center" wrapText="1"/>
    </xf>
    <xf numFmtId="0" fontId="0" fillId="3" borderId="6" xfId="0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INWARD MOVEMENTS OF GOODS OF INLAND TRADE BY MAJOR AIRPORTS DURING 2014-15  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rgbClr val="FF0000"/>
                </a:solidFill>
              </a:rPr>
              <a:t>(Percentage Share)  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9.229810559394365E-2"/>
          <c:y val="0.28770354849095009"/>
          <c:w val="0.67085846412055683"/>
          <c:h val="0.6322853198443753"/>
        </c:manualLayout>
      </c:layout>
      <c:pie3DChart>
        <c:varyColors val="1"/>
        <c:ser>
          <c:idx val="0"/>
          <c:order val="0"/>
          <c:dLbls>
            <c:showPercent val="1"/>
          </c:dLbls>
          <c:cat>
            <c:strRef>
              <c:f>Sheet1!$A$7:$A$17</c:f>
              <c:strCache>
                <c:ptCount val="11"/>
                <c:pt idx="0">
                  <c:v> DELHI</c:v>
                </c:pt>
                <c:pt idx="1">
                  <c:v> BOMBAY</c:v>
                </c:pt>
                <c:pt idx="2">
                  <c:v> BANGALORE</c:v>
                </c:pt>
                <c:pt idx="3">
                  <c:v>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AHMEDABAD</c:v>
                </c:pt>
                <c:pt idx="7">
                  <c:v> PUNE</c:v>
                </c:pt>
                <c:pt idx="8">
                  <c:v> COCHIN</c:v>
                </c:pt>
                <c:pt idx="9">
                  <c:v>GAUHATI</c:v>
                </c:pt>
                <c:pt idx="10">
                  <c:v>OTHER</c:v>
                </c:pt>
              </c:strCache>
            </c:strRef>
          </c:cat>
          <c:val>
            <c:numRef>
              <c:f>Sheet1!$B$7:$B$17</c:f>
              <c:numCache>
                <c:formatCode>0</c:formatCode>
                <c:ptCount val="11"/>
                <c:pt idx="0">
                  <c:v>102273.47500000001</c:v>
                </c:pt>
                <c:pt idx="1">
                  <c:v>90255.822</c:v>
                </c:pt>
                <c:pt idx="2">
                  <c:v>50414.983</c:v>
                </c:pt>
                <c:pt idx="3">
                  <c:v>36789.512000000002</c:v>
                </c:pt>
                <c:pt idx="4">
                  <c:v>35252.188000000002</c:v>
                </c:pt>
                <c:pt idx="5">
                  <c:v>22736.948</c:v>
                </c:pt>
                <c:pt idx="6">
                  <c:v>17709.992999999999</c:v>
                </c:pt>
                <c:pt idx="7">
                  <c:v>10774.540999999999</c:v>
                </c:pt>
                <c:pt idx="8">
                  <c:v>8447.7369999999992</c:v>
                </c:pt>
                <c:pt idx="9">
                  <c:v>8157.6970000000001</c:v>
                </c:pt>
                <c:pt idx="10">
                  <c:v>67039.487999999998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OUTWARD MOVEMNTS OF GOODS OF INLAND TRADE BY MAJOR AIRPORTS DURING 2014-15 </a:t>
            </a:r>
          </a:p>
          <a:p>
            <a:pPr>
              <a:defRPr/>
            </a:pPr>
            <a:r>
              <a:rPr lang="en-US">
                <a:solidFill>
                  <a:srgbClr val="FF0000"/>
                </a:solidFill>
              </a:rPr>
              <a:t>(Percentage Share )</a:t>
            </a: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"/>
          <c:y val="0.10185185185185186"/>
          <c:w val="0.72293197725284364"/>
          <c:h val="0.89814814814814814"/>
        </c:manualLayout>
      </c:layout>
      <c:pie3DChart>
        <c:varyColors val="1"/>
        <c:ser>
          <c:idx val="0"/>
          <c:order val="0"/>
          <c:dLbls>
            <c:showPercent val="1"/>
          </c:dLbls>
          <c:cat>
            <c:strRef>
              <c:f>Sheet1!$I$6:$I$16</c:f>
              <c:strCache>
                <c:ptCount val="11"/>
                <c:pt idx="0">
                  <c:v> DELHI</c:v>
                </c:pt>
                <c:pt idx="1">
                  <c:v> BOMBAY</c:v>
                </c:pt>
                <c:pt idx="2">
                  <c:v> BANGALORE</c:v>
                </c:pt>
                <c:pt idx="3">
                  <c:v>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AHMEDABAD</c:v>
                </c:pt>
                <c:pt idx="7">
                  <c:v> PUNE</c:v>
                </c:pt>
                <c:pt idx="8">
                  <c:v> COCHIN</c:v>
                </c:pt>
                <c:pt idx="9">
                  <c:v>GAUHATI</c:v>
                </c:pt>
                <c:pt idx="10">
                  <c:v>OTHER</c:v>
                </c:pt>
              </c:strCache>
            </c:strRef>
          </c:cat>
          <c:val>
            <c:numRef>
              <c:f>Sheet1!$E$94:$E$104</c:f>
              <c:numCache>
                <c:formatCode>0</c:formatCode>
                <c:ptCount val="11"/>
                <c:pt idx="0">
                  <c:v>146325.408</c:v>
                </c:pt>
                <c:pt idx="1">
                  <c:v>99173.221000000005</c:v>
                </c:pt>
                <c:pt idx="2">
                  <c:v>44924.959000000003</c:v>
                </c:pt>
                <c:pt idx="3">
                  <c:v>38583.343999999997</c:v>
                </c:pt>
                <c:pt idx="4">
                  <c:v>31054.525000000001</c:v>
                </c:pt>
                <c:pt idx="5">
                  <c:v>14960.794</c:v>
                </c:pt>
                <c:pt idx="6">
                  <c:v>21170.306</c:v>
                </c:pt>
                <c:pt idx="7">
                  <c:v>11772.089</c:v>
                </c:pt>
                <c:pt idx="8">
                  <c:v>2944.6509999999998</c:v>
                </c:pt>
                <c:pt idx="9">
                  <c:v>3052.6619999999998</c:v>
                </c:pt>
                <c:pt idx="10">
                  <c:v>35890.425000000003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TOTAL MOVEMENTS</a:t>
            </a:r>
            <a:r>
              <a:rPr lang="en-US" baseline="0"/>
              <a:t> OF GOODS OF INLAND TRADE BY MAJOR AIRPORTS DURING 2014-15 </a:t>
            </a:r>
          </a:p>
          <a:p>
            <a:pPr>
              <a:defRPr/>
            </a:pPr>
            <a:r>
              <a:rPr lang="en-US" baseline="0">
                <a:solidFill>
                  <a:srgbClr val="FF0000"/>
                </a:solidFill>
              </a:rPr>
              <a:t>(Percentage  Share )</a:t>
            </a:r>
            <a:endParaRPr lang="en-US">
              <a:solidFill>
                <a:srgbClr val="FF0000"/>
              </a:solidFill>
            </a:endParaRPr>
          </a:p>
        </c:rich>
      </c:tx>
      <c:layout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4.8675733715103782E-4"/>
          <c:y val="0.32930420700735158"/>
          <c:w val="0.72753674218241149"/>
          <c:h val="0.64317267585030002"/>
        </c:manualLayout>
      </c:layout>
      <c:pie3DChart>
        <c:varyColors val="1"/>
        <c:ser>
          <c:idx val="0"/>
          <c:order val="0"/>
          <c:explosion val="25"/>
          <c:dLbls>
            <c:showPercent val="1"/>
          </c:dLbls>
          <c:cat>
            <c:strRef>
              <c:f>Sheet1!$K$6:$K$16</c:f>
              <c:strCache>
                <c:ptCount val="11"/>
                <c:pt idx="0">
                  <c:v> DELHI</c:v>
                </c:pt>
                <c:pt idx="1">
                  <c:v> BOMBAY</c:v>
                </c:pt>
                <c:pt idx="2">
                  <c:v> BANGALORE</c:v>
                </c:pt>
                <c:pt idx="3">
                  <c:v> CALCUTTA</c:v>
                </c:pt>
                <c:pt idx="4">
                  <c:v> MADRAS</c:v>
                </c:pt>
                <c:pt idx="5">
                  <c:v> HYDERABAD</c:v>
                </c:pt>
                <c:pt idx="6">
                  <c:v>AHMEDABAD</c:v>
                </c:pt>
                <c:pt idx="7">
                  <c:v> PUNE</c:v>
                </c:pt>
                <c:pt idx="8">
                  <c:v> COCHIN</c:v>
                </c:pt>
                <c:pt idx="9">
                  <c:v>GAUHATI</c:v>
                </c:pt>
                <c:pt idx="10">
                  <c:v>OTHER</c:v>
                </c:pt>
              </c:strCache>
            </c:strRef>
          </c:cat>
          <c:val>
            <c:numRef>
              <c:f>Sheet1!$L$6:$L$16</c:f>
              <c:numCache>
                <c:formatCode>0</c:formatCode>
                <c:ptCount val="11"/>
                <c:pt idx="0">
                  <c:v>248598.883</c:v>
                </c:pt>
                <c:pt idx="1">
                  <c:v>189429.04300000001</c:v>
                </c:pt>
                <c:pt idx="2">
                  <c:v>95339.94200000001</c:v>
                </c:pt>
                <c:pt idx="3">
                  <c:v>75372.856</c:v>
                </c:pt>
                <c:pt idx="4">
                  <c:v>66306.713000000003</c:v>
                </c:pt>
                <c:pt idx="5">
                  <c:v>37697.741999999998</c:v>
                </c:pt>
                <c:pt idx="6">
                  <c:v>38880.298999999999</c:v>
                </c:pt>
                <c:pt idx="7">
                  <c:v>22546.629999999997</c:v>
                </c:pt>
                <c:pt idx="8">
                  <c:v>11392.387999999999</c:v>
                </c:pt>
                <c:pt idx="9">
                  <c:v>11210.359</c:v>
                </c:pt>
                <c:pt idx="10">
                  <c:v>102929.913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20</xdr:row>
      <xdr:rowOff>180974</xdr:rowOff>
    </xdr:from>
    <xdr:to>
      <xdr:col>3</xdr:col>
      <xdr:colOff>400050</xdr:colOff>
      <xdr:row>44</xdr:row>
      <xdr:rowOff>180974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914401</xdr:colOff>
      <xdr:row>21</xdr:row>
      <xdr:rowOff>0</xdr:rowOff>
    </xdr:from>
    <xdr:to>
      <xdr:col>8</xdr:col>
      <xdr:colOff>314325</xdr:colOff>
      <xdr:row>45</xdr:row>
      <xdr:rowOff>19050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48</xdr:row>
      <xdr:rowOff>9525</xdr:rowOff>
    </xdr:from>
    <xdr:to>
      <xdr:col>4</xdr:col>
      <xdr:colOff>1762126</xdr:colOff>
      <xdr:row>72</xdr:row>
      <xdr:rowOff>9524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104"/>
  <sheetViews>
    <sheetView tabSelected="1" topLeftCell="B1" workbookViewId="0">
      <selection activeCell="H63" sqref="H63"/>
    </sheetView>
  </sheetViews>
  <sheetFormatPr defaultRowHeight="15"/>
  <cols>
    <col min="1" max="1" width="18.85546875" customWidth="1"/>
    <col min="2" max="5" width="30.7109375" customWidth="1"/>
    <col min="8" max="8" width="35.28515625" customWidth="1"/>
    <col min="9" max="9" width="9.85546875" customWidth="1"/>
    <col min="10" max="10" width="4.5703125" customWidth="1"/>
    <col min="11" max="11" width="12.7109375" customWidth="1"/>
    <col min="12" max="12" width="0.140625" customWidth="1"/>
    <col min="13" max="13" width="15.42578125" customWidth="1"/>
  </cols>
  <sheetData>
    <row r="3" spans="1:12" ht="18.75">
      <c r="C3" s="1" t="s">
        <v>0</v>
      </c>
      <c r="E3" s="2"/>
    </row>
    <row r="4" spans="1:12" ht="15.75">
      <c r="A4" s="13" t="s">
        <v>32</v>
      </c>
      <c r="B4" s="13"/>
      <c r="C4" s="13"/>
      <c r="D4" s="13"/>
      <c r="E4" s="13"/>
    </row>
    <row r="5" spans="1:12">
      <c r="A5" s="14" t="s">
        <v>1</v>
      </c>
      <c r="B5" s="3" t="s">
        <v>2</v>
      </c>
      <c r="C5" s="3" t="s">
        <v>2</v>
      </c>
      <c r="D5" s="16" t="s">
        <v>3</v>
      </c>
      <c r="E5" s="16" t="s">
        <v>4</v>
      </c>
    </row>
    <row r="6" spans="1:12" ht="15.75">
      <c r="A6" s="15"/>
      <c r="B6" s="11" t="s">
        <v>5</v>
      </c>
      <c r="C6" s="12" t="s">
        <v>6</v>
      </c>
      <c r="D6" s="17"/>
      <c r="E6" s="18"/>
      <c r="I6" s="4" t="s">
        <v>25</v>
      </c>
      <c r="K6" t="s">
        <v>25</v>
      </c>
      <c r="L6" s="10">
        <v>248598.883</v>
      </c>
    </row>
    <row r="7" spans="1:12">
      <c r="A7" s="4" t="s">
        <v>25</v>
      </c>
      <c r="B7" s="5">
        <v>102273.47500000001</v>
      </c>
      <c r="C7" s="6">
        <v>146325.408</v>
      </c>
      <c r="D7" s="7">
        <v>248598.883</v>
      </c>
      <c r="E7" s="8">
        <v>0.2763116211472606</v>
      </c>
      <c r="I7" s="4" t="s">
        <v>26</v>
      </c>
      <c r="K7" t="s">
        <v>26</v>
      </c>
      <c r="L7" s="10">
        <v>189429.04300000001</v>
      </c>
    </row>
    <row r="8" spans="1:12">
      <c r="A8" s="4" t="s">
        <v>26</v>
      </c>
      <c r="B8" s="5">
        <v>90255.822</v>
      </c>
      <c r="C8" s="6">
        <v>99173.221000000005</v>
      </c>
      <c r="D8" s="7">
        <v>189429.04300000001</v>
      </c>
      <c r="E8" s="8">
        <v>0.21054578094666715</v>
      </c>
      <c r="I8" s="4" t="s">
        <v>7</v>
      </c>
      <c r="K8" t="s">
        <v>7</v>
      </c>
      <c r="L8" s="10">
        <v>95339.94200000001</v>
      </c>
    </row>
    <row r="9" spans="1:12">
      <c r="A9" s="4" t="s">
        <v>7</v>
      </c>
      <c r="B9" s="5">
        <v>50414.983</v>
      </c>
      <c r="C9" s="6">
        <v>44924.959000000003</v>
      </c>
      <c r="D9" s="7">
        <v>95339.94200000001</v>
      </c>
      <c r="E9" s="8">
        <v>0.10596803017053702</v>
      </c>
      <c r="I9" s="4" t="s">
        <v>27</v>
      </c>
      <c r="K9" t="s">
        <v>27</v>
      </c>
      <c r="L9" s="10">
        <v>75372.856</v>
      </c>
    </row>
    <row r="10" spans="1:12">
      <c r="A10" s="4" t="s">
        <v>27</v>
      </c>
      <c r="B10" s="5">
        <v>36789.512000000002</v>
      </c>
      <c r="C10" s="6">
        <v>38583.343999999997</v>
      </c>
      <c r="D10" s="7">
        <v>75372.856</v>
      </c>
      <c r="E10" s="8">
        <v>8.377509898891633E-2</v>
      </c>
      <c r="I10" s="4" t="s">
        <v>28</v>
      </c>
      <c r="K10" t="s">
        <v>28</v>
      </c>
      <c r="L10" s="10">
        <v>66306.713000000003</v>
      </c>
    </row>
    <row r="11" spans="1:12">
      <c r="A11" s="4" t="s">
        <v>28</v>
      </c>
      <c r="B11" s="5">
        <v>35252.188000000002</v>
      </c>
      <c r="C11" s="6">
        <v>31054.525000000001</v>
      </c>
      <c r="D11" s="7">
        <v>66306.713000000003</v>
      </c>
      <c r="E11" s="8">
        <v>7.369830121873934E-2</v>
      </c>
      <c r="I11" s="4" t="s">
        <v>29</v>
      </c>
      <c r="K11" t="s">
        <v>29</v>
      </c>
      <c r="L11" s="10">
        <v>37697.741999999998</v>
      </c>
    </row>
    <row r="12" spans="1:12">
      <c r="A12" s="4" t="s">
        <v>29</v>
      </c>
      <c r="B12" s="5">
        <v>22736.948</v>
      </c>
      <c r="C12" s="6">
        <v>14960.794</v>
      </c>
      <c r="D12" s="7">
        <v>37697.741999999998</v>
      </c>
      <c r="E12" s="8">
        <v>4.1900124730693877E-2</v>
      </c>
      <c r="I12" s="4" t="s">
        <v>9</v>
      </c>
      <c r="K12" t="s">
        <v>9</v>
      </c>
      <c r="L12" s="10">
        <v>38880.298999999999</v>
      </c>
    </row>
    <row r="13" spans="1:12">
      <c r="A13" s="4" t="s">
        <v>9</v>
      </c>
      <c r="B13" s="5">
        <v>17709.992999999999</v>
      </c>
      <c r="C13" s="6">
        <v>21170.306</v>
      </c>
      <c r="D13" s="7">
        <v>38880.298999999999</v>
      </c>
      <c r="E13" s="8">
        <v>4.3214508117400574E-2</v>
      </c>
      <c r="I13" s="4" t="s">
        <v>30</v>
      </c>
      <c r="K13" t="s">
        <v>30</v>
      </c>
      <c r="L13" s="10">
        <v>22546.629999999997</v>
      </c>
    </row>
    <row r="14" spans="1:12">
      <c r="A14" s="4" t="s">
        <v>30</v>
      </c>
      <c r="B14" s="5">
        <v>10774.540999999999</v>
      </c>
      <c r="C14" s="6">
        <v>11772.089</v>
      </c>
      <c r="D14" s="7">
        <v>22546.629999999997</v>
      </c>
      <c r="E14" s="8">
        <v>2.5060031692529607E-2</v>
      </c>
      <c r="I14" s="4" t="s">
        <v>8</v>
      </c>
      <c r="K14" t="s">
        <v>8</v>
      </c>
      <c r="L14" s="10">
        <v>11392.387999999999</v>
      </c>
    </row>
    <row r="15" spans="1:12">
      <c r="A15" s="4" t="s">
        <v>8</v>
      </c>
      <c r="B15" s="5">
        <v>8447.7369999999992</v>
      </c>
      <c r="C15" s="6">
        <v>2944.6509999999998</v>
      </c>
      <c r="D15" s="7">
        <v>11392.387999999999</v>
      </c>
      <c r="E15" s="8">
        <v>1.2662362594037068E-2</v>
      </c>
      <c r="I15" s="4" t="s">
        <v>13</v>
      </c>
      <c r="K15" t="s">
        <v>13</v>
      </c>
      <c r="L15" s="10">
        <v>11210.359</v>
      </c>
    </row>
    <row r="16" spans="1:12">
      <c r="A16" s="4" t="s">
        <v>13</v>
      </c>
      <c r="B16" s="5">
        <v>8157.6970000000001</v>
      </c>
      <c r="C16" s="6">
        <v>3052.6619999999998</v>
      </c>
      <c r="D16" s="7">
        <v>11210.359</v>
      </c>
      <c r="E16" s="8">
        <v>1.2460041781172377E-2</v>
      </c>
      <c r="I16" s="4" t="s">
        <v>31</v>
      </c>
      <c r="K16" t="s">
        <v>31</v>
      </c>
      <c r="L16" s="10">
        <v>102929.913</v>
      </c>
    </row>
    <row r="17" spans="1:5">
      <c r="A17" s="4" t="s">
        <v>31</v>
      </c>
      <c r="B17" s="5">
        <v>67039.487999999998</v>
      </c>
      <c r="C17" s="6">
        <v>35890.425000000003</v>
      </c>
      <c r="D17" s="7">
        <v>102929.913</v>
      </c>
      <c r="E17" s="8">
        <v>0.11440409861204603</v>
      </c>
    </row>
    <row r="18" spans="1:5" ht="15.75">
      <c r="A18" s="4" t="s">
        <v>19</v>
      </c>
      <c r="B18" s="9">
        <v>449852.38400000002</v>
      </c>
      <c r="C18" s="6">
        <v>449852.38400000002</v>
      </c>
      <c r="D18" s="7">
        <v>899704.76800000004</v>
      </c>
      <c r="E18" s="8">
        <v>0.99999999999999989</v>
      </c>
    </row>
    <row r="21" spans="1:5" ht="15.75" customHeight="1"/>
    <row r="94" spans="5:5">
      <c r="E94" s="6">
        <v>146325.408</v>
      </c>
    </row>
    <row r="95" spans="5:5">
      <c r="E95" s="6">
        <v>99173.221000000005</v>
      </c>
    </row>
    <row r="96" spans="5:5">
      <c r="E96" s="6">
        <v>44924.959000000003</v>
      </c>
    </row>
    <row r="97" spans="5:5">
      <c r="E97" s="6">
        <v>38583.343999999997</v>
      </c>
    </row>
    <row r="98" spans="5:5">
      <c r="E98" s="6">
        <v>31054.525000000001</v>
      </c>
    </row>
    <row r="99" spans="5:5">
      <c r="E99" s="6">
        <v>14960.794</v>
      </c>
    </row>
    <row r="100" spans="5:5">
      <c r="E100" s="6">
        <v>21170.306</v>
      </c>
    </row>
    <row r="101" spans="5:5">
      <c r="E101" s="6">
        <v>11772.089</v>
      </c>
    </row>
    <row r="102" spans="5:5">
      <c r="E102" s="6">
        <v>2944.6509999999998</v>
      </c>
    </row>
    <row r="103" spans="5:5">
      <c r="E103" s="6">
        <v>3052.6619999999998</v>
      </c>
    </row>
    <row r="104" spans="5:5">
      <c r="E104" s="6">
        <v>35890.425000000003</v>
      </c>
    </row>
  </sheetData>
  <sheetProtection password="CB84" sheet="1" objects="1" scenarios="1"/>
  <mergeCells count="4">
    <mergeCell ref="A4:E4"/>
    <mergeCell ref="A5:A6"/>
    <mergeCell ref="D5:D6"/>
    <mergeCell ref="E5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sqref="A1:L1048576"/>
    </sheetView>
  </sheetViews>
  <sheetFormatPr defaultRowHeight="15"/>
  <cols>
    <col min="2" max="2" width="11.42578125" customWidth="1"/>
  </cols>
  <sheetData>
    <row r="1" spans="1:12">
      <c r="B1" t="s">
        <v>5</v>
      </c>
      <c r="G1" s="2" t="s">
        <v>20</v>
      </c>
      <c r="L1" s="2" t="s">
        <v>21</v>
      </c>
    </row>
    <row r="2" spans="1:12" ht="15.75" customHeight="1">
      <c r="A2" s="13" t="s">
        <v>22</v>
      </c>
      <c r="B2" s="13"/>
      <c r="F2" s="13" t="s">
        <v>23</v>
      </c>
      <c r="G2" s="13"/>
      <c r="K2" s="13" t="s">
        <v>24</v>
      </c>
      <c r="L2" s="13"/>
    </row>
    <row r="3" spans="1:12" ht="39" customHeight="1">
      <c r="A3" s="19" t="s">
        <v>1</v>
      </c>
      <c r="B3" s="16" t="s">
        <v>4</v>
      </c>
      <c r="F3" s="19" t="s">
        <v>1</v>
      </c>
      <c r="G3" s="16" t="s">
        <v>4</v>
      </c>
      <c r="K3" s="19" t="s">
        <v>1</v>
      </c>
      <c r="L3" s="16" t="s">
        <v>4</v>
      </c>
    </row>
    <row r="4" spans="1:12" ht="39" customHeight="1">
      <c r="A4" s="20"/>
      <c r="B4" s="18"/>
      <c r="F4" s="20"/>
      <c r="G4" s="18"/>
      <c r="K4" s="20"/>
      <c r="L4" s="18"/>
    </row>
    <row r="5" spans="1:12">
      <c r="A5" s="4" t="s">
        <v>7</v>
      </c>
      <c r="B5" s="8">
        <v>0.10430563853560135</v>
      </c>
      <c r="F5" s="4" t="s">
        <v>7</v>
      </c>
      <c r="G5" s="8">
        <v>9.6820539704118705E-2</v>
      </c>
      <c r="K5" s="4" t="s">
        <v>7</v>
      </c>
      <c r="L5" s="8">
        <v>0.10056308997891696</v>
      </c>
    </row>
    <row r="6" spans="1:12">
      <c r="A6" s="4" t="s">
        <v>8</v>
      </c>
      <c r="B6" s="8">
        <v>1.3678251157867459E-2</v>
      </c>
      <c r="F6" s="4" t="s">
        <v>8</v>
      </c>
      <c r="G6" s="8">
        <v>6.9053313921050895E-3</v>
      </c>
      <c r="K6" s="4" t="s">
        <v>8</v>
      </c>
      <c r="L6" s="8">
        <v>1.0291792052307165E-2</v>
      </c>
    </row>
    <row r="7" spans="1:12">
      <c r="A7" s="4" t="s">
        <v>9</v>
      </c>
      <c r="B7" s="8">
        <v>3.7734789722415625E-2</v>
      </c>
      <c r="F7" s="4" t="s">
        <v>9</v>
      </c>
      <c r="G7" s="8">
        <v>4.1417624432186627E-2</v>
      </c>
      <c r="K7" s="4" t="s">
        <v>9</v>
      </c>
      <c r="L7" s="8">
        <v>3.9576206654626057E-2</v>
      </c>
    </row>
    <row r="8" spans="1:12">
      <c r="A8" s="4" t="s">
        <v>10</v>
      </c>
      <c r="B8" s="8">
        <v>0.20682361913124259</v>
      </c>
      <c r="F8" s="4" t="s">
        <v>10</v>
      </c>
      <c r="G8" s="8">
        <v>0.22524371008011251</v>
      </c>
      <c r="K8" s="4" t="s">
        <v>10</v>
      </c>
      <c r="L8" s="8">
        <v>0.21603366249162304</v>
      </c>
    </row>
    <row r="9" spans="1:12">
      <c r="A9" s="4" t="s">
        <v>11</v>
      </c>
      <c r="B9" s="8">
        <v>8.3350863314674978E-2</v>
      </c>
      <c r="F9" s="4" t="s">
        <v>11</v>
      </c>
      <c r="G9" s="8">
        <v>0.10506260929980502</v>
      </c>
      <c r="K9" s="4" t="s">
        <v>11</v>
      </c>
      <c r="L9" s="8">
        <v>9.4206733815405716E-2</v>
      </c>
    </row>
    <row r="10" spans="1:12">
      <c r="A10" s="4" t="s">
        <v>12</v>
      </c>
      <c r="B10" s="8">
        <v>0.23620134580764904</v>
      </c>
      <c r="F10" s="4" t="s">
        <v>12</v>
      </c>
      <c r="G10" s="8">
        <v>0.30882430427384072</v>
      </c>
      <c r="K10" s="4" t="s">
        <v>12</v>
      </c>
      <c r="L10" s="8">
        <v>0.27251281670588418</v>
      </c>
    </row>
    <row r="11" spans="1:12">
      <c r="A11" s="4" t="s">
        <v>13</v>
      </c>
      <c r="B11" s="8">
        <v>1.7693074324168397E-2</v>
      </c>
      <c r="F11" s="4" t="s">
        <v>13</v>
      </c>
      <c r="G11" s="8">
        <v>7.2619008032956834E-3</v>
      </c>
      <c r="K11" s="4" t="s">
        <v>13</v>
      </c>
      <c r="L11" s="8">
        <v>1.2477488760906874E-2</v>
      </c>
    </row>
    <row r="12" spans="1:12">
      <c r="A12" s="4" t="s">
        <v>14</v>
      </c>
      <c r="B12" s="8">
        <v>4.8254266227255441E-2</v>
      </c>
      <c r="F12" s="4" t="s">
        <v>14</v>
      </c>
      <c r="G12" s="8">
        <v>3.3478731510426372E-2</v>
      </c>
      <c r="K12" s="4" t="s">
        <v>14</v>
      </c>
      <c r="L12" s="8">
        <v>4.0866500564613516E-2</v>
      </c>
    </row>
    <row r="13" spans="1:12">
      <c r="A13" s="4" t="s">
        <v>15</v>
      </c>
      <c r="B13" s="8">
        <v>1.0817559017838431E-2</v>
      </c>
      <c r="F13" s="4" t="s">
        <v>15</v>
      </c>
      <c r="G13" s="8">
        <v>8.655424486929587E-3</v>
      </c>
      <c r="K13" s="4" t="s">
        <v>15</v>
      </c>
      <c r="L13" s="8">
        <v>9.7364920005299192E-3</v>
      </c>
    </row>
    <row r="14" spans="1:12">
      <c r="A14" s="4" t="s">
        <v>16</v>
      </c>
      <c r="B14" s="8">
        <v>7.4000389924656379E-2</v>
      </c>
      <c r="F14" s="4" t="s">
        <v>16</v>
      </c>
      <c r="G14" s="8">
        <v>7.8508095122344274E-2</v>
      </c>
      <c r="K14" s="4" t="s">
        <v>16</v>
      </c>
      <c r="L14" s="8">
        <v>7.6254242006155742E-2</v>
      </c>
    </row>
    <row r="15" spans="1:12">
      <c r="A15" s="4" t="s">
        <v>17</v>
      </c>
      <c r="B15" s="8">
        <v>2.1723680365557406E-2</v>
      </c>
      <c r="F15" s="4" t="s">
        <v>17</v>
      </c>
      <c r="G15" s="8">
        <v>2.3384165433575282E-2</v>
      </c>
      <c r="K15" s="4" t="s">
        <v>17</v>
      </c>
      <c r="L15" s="8">
        <v>2.2553922708994215E-2</v>
      </c>
    </row>
    <row r="16" spans="1:12">
      <c r="A16" s="4" t="s">
        <v>18</v>
      </c>
      <c r="B16" s="8">
        <v>0.14541652247107276</v>
      </c>
      <c r="F16" s="4" t="s">
        <v>18</v>
      </c>
      <c r="G16" s="8">
        <v>6.4437563461259978E-2</v>
      </c>
      <c r="K16" s="4" t="s">
        <v>18</v>
      </c>
      <c r="L16" s="8">
        <v>0.10492705226003647</v>
      </c>
    </row>
    <row r="17" spans="1:12">
      <c r="A17" s="4" t="s">
        <v>19</v>
      </c>
      <c r="B17" s="8">
        <v>1</v>
      </c>
      <c r="F17" s="4" t="s">
        <v>19</v>
      </c>
      <c r="G17" s="8">
        <v>1</v>
      </c>
      <c r="K17" s="4" t="s">
        <v>19</v>
      </c>
      <c r="L17" s="8">
        <v>1</v>
      </c>
    </row>
  </sheetData>
  <mergeCells count="9">
    <mergeCell ref="B3:B4"/>
    <mergeCell ref="G3:G4"/>
    <mergeCell ref="K2:L2"/>
    <mergeCell ref="K3:K4"/>
    <mergeCell ref="L3:L4"/>
    <mergeCell ref="A2:B2"/>
    <mergeCell ref="A3:A4"/>
    <mergeCell ref="F2:G2"/>
    <mergeCell ref="F3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2015-10-01T07:32:13Z</dcterms:modified>
</cp:coreProperties>
</file>